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6" sheetId="1" r:id="rId1"/>
    <sheet name="Р-Крестьянская 36(2019)" sheetId="2" r:id="rId2"/>
    <sheet name="Р-Крестьянская 36(2020)" sheetId="3" r:id="rId3"/>
    <sheet name="Р-Крестьянская 36(2021)" sheetId="4" r:id="rId4"/>
    <sheet name="Р-Крестьянская 36(2022)" sheetId="5" r:id="rId5"/>
    <sheet name="Р-Крестьянская 3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36'!#REF!,'Р-Крестьянская 36'!#REF!</definedName>
    <definedName name="Z_6E36EA37_049E_4FAE_B719_2847CD16F858_.wvu.Rows" localSheetId="0" hidden="1">'Р-Крестьянская 36'!$42:$45</definedName>
    <definedName name="Z_73C0D023_21BD_4441_8EFA_957546C15799_.wvu.Cols" localSheetId="0" hidden="1">'Р-Крестьянская 36'!#REF!,'Р-Крестьянская 36'!#REF!</definedName>
    <definedName name="Z_73C0D023_21BD_4441_8EFA_957546C15799_.wvu.Rows" localSheetId="0" hidden="1">'Р-Крестьянская 36'!$42:$45</definedName>
    <definedName name="_xlnm.Print_Area" localSheetId="0">'Р-Крестьянская 36'!$A$1:$K$60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21" i="5"/>
  <c r="G21" i="5"/>
  <c r="E21" i="5"/>
  <c r="F38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<sst xmlns="http://schemas.openxmlformats.org/spreadsheetml/2006/main" count="374" uniqueCount="97">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</sst>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8">
          <cell r="W88">
            <v>5551.3026920300726</v>
          </cell>
          <cell r="X88">
            <v>1134.5819727545759</v>
          </cell>
          <cell r="Y88">
            <v>3118.2323000000001</v>
          </cell>
          <cell r="AA88">
            <v>8652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1297.8</v>
          </cell>
          <cell r="AN88">
            <v>19947.186000000002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Y88">
            <v>19428.328819808798</v>
          </cell>
          <cell r="BB88">
            <v>0</v>
          </cell>
          <cell r="BC88">
            <v>0</v>
          </cell>
          <cell r="CN88">
            <v>4879.7781158520684</v>
          </cell>
          <cell r="CO88">
            <v>1000.1416544898173</v>
          </cell>
          <cell r="CP88">
            <v>157.34280000000001</v>
          </cell>
          <cell r="DB88">
            <v>0</v>
          </cell>
          <cell r="DG88">
            <v>4167.902201013454</v>
          </cell>
          <cell r="DU88">
            <v>7788.2062707296463</v>
          </cell>
          <cell r="DV88">
            <v>1631.8265815779041</v>
          </cell>
          <cell r="DW88">
            <v>1378.1503</v>
          </cell>
          <cell r="EK88">
            <v>0</v>
          </cell>
          <cell r="EQ88">
            <v>6358.8445931681963</v>
          </cell>
          <cell r="FB88">
            <v>38085.32460007965</v>
          </cell>
          <cell r="FC88">
            <v>7774.1242032207019</v>
          </cell>
          <cell r="FD88">
            <v>571.96500000000003</v>
          </cell>
          <cell r="FL88">
            <v>0</v>
          </cell>
          <cell r="FS88">
            <v>21081.831360898355</v>
          </cell>
          <cell r="FX88">
            <v>15691.731111805691</v>
          </cell>
          <cell r="FY88">
            <v>3199.06281846821</v>
          </cell>
          <cell r="FZ88">
            <v>0</v>
          </cell>
          <cell r="GG88">
            <v>0</v>
          </cell>
          <cell r="GL88">
            <v>10260.795111645248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8">
          <cell r="W88">
            <v>2036.306722526369</v>
          </cell>
          <cell r="X88">
            <v>624.68127348902112</v>
          </cell>
          <cell r="Y88">
            <v>221.5324</v>
          </cell>
          <cell r="AK88">
            <v>0</v>
          </cell>
          <cell r="AV88">
            <v>0</v>
          </cell>
          <cell r="AY88">
            <v>9178.5961298678849</v>
          </cell>
          <cell r="BM88">
            <v>0</v>
          </cell>
          <cell r="BN88">
            <v>0</v>
          </cell>
          <cell r="CN88">
            <v>5602.9959211727091</v>
          </cell>
          <cell r="CO88">
            <v>1736.9287355635397</v>
          </cell>
          <cell r="CP88">
            <v>305.93059999999997</v>
          </cell>
          <cell r="DB88">
            <v>0</v>
          </cell>
          <cell r="DG88">
            <v>8099.5784406164821</v>
          </cell>
          <cell r="DU88">
            <v>16417.734340443716</v>
          </cell>
          <cell r="DV88">
            <v>5053.0059463667003</v>
          </cell>
          <cell r="DW88">
            <v>1692.1870000000004</v>
          </cell>
          <cell r="EL88">
            <v>0</v>
          </cell>
          <cell r="EQ88">
            <v>11039.916111112034</v>
          </cell>
          <cell r="FB88">
            <v>38339.370891539824</v>
          </cell>
          <cell r="FC88">
            <v>11669.464804990506</v>
          </cell>
          <cell r="FD88">
            <v>387.84480000000002</v>
          </cell>
          <cell r="FL88">
            <v>0</v>
          </cell>
          <cell r="FS88">
            <v>17510.585225943054</v>
          </cell>
          <cell r="FX88">
            <v>15822.805447102575</v>
          </cell>
          <cell r="FY88">
            <v>4808.5040183164838</v>
          </cell>
          <cell r="FZ88">
            <v>0</v>
          </cell>
          <cell r="GG88">
            <v>12240</v>
          </cell>
          <cell r="GL88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8">
          <cell r="W88">
            <v>1936.394066005771</v>
          </cell>
          <cell r="X88">
            <v>507.26568536642833</v>
          </cell>
          <cell r="Y88">
            <v>257.09829999999999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Y88">
            <v>9080.3162045448771</v>
          </cell>
          <cell r="BM88">
            <v>0</v>
          </cell>
          <cell r="CN88">
            <v>5097.1913912126101</v>
          </cell>
          <cell r="CO88">
            <v>1580.129331275909</v>
          </cell>
          <cell r="CP88">
            <v>0</v>
          </cell>
          <cell r="DB88">
            <v>0</v>
          </cell>
          <cell r="DF88">
            <v>4642.4544783594429</v>
          </cell>
          <cell r="DU88">
            <v>6875.085370847868</v>
          </cell>
          <cell r="DV88">
            <v>1668.4503428943474</v>
          </cell>
          <cell r="DW88">
            <v>6049.1900000000005</v>
          </cell>
          <cell r="EK88">
            <v>0</v>
          </cell>
          <cell r="EP88">
            <v>4969.7096717356362</v>
          </cell>
          <cell r="FB88">
            <v>34094.306027135433</v>
          </cell>
          <cell r="FC88">
            <v>8973.4641263028407</v>
          </cell>
          <cell r="FD88">
            <v>491.22180000000003</v>
          </cell>
          <cell r="FE88">
            <v>0</v>
          </cell>
          <cell r="FL88">
            <v>0</v>
          </cell>
          <cell r="FS88">
            <v>16109.420631392968</v>
          </cell>
          <cell r="FX88">
            <v>16234.684073428625</v>
          </cell>
          <cell r="FY88">
            <v>4399.914118312252</v>
          </cell>
          <cell r="FZ88">
            <v>185.66040000000001</v>
          </cell>
          <cell r="GG88">
            <v>3289.5</v>
          </cell>
          <cell r="GL88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8">
          <cell r="W88">
            <v>50828.981070027599</v>
          </cell>
          <cell r="X88">
            <v>12493.544537317741</v>
          </cell>
          <cell r="Y88">
            <v>16049.5939</v>
          </cell>
          <cell r="AV88">
            <v>2307.2000000000003</v>
          </cell>
          <cell r="AY88">
            <v>198985.4674477618</v>
          </cell>
          <cell r="BM88">
            <v>1297.8</v>
          </cell>
          <cell r="BN88">
            <v>0</v>
          </cell>
          <cell r="BO88">
            <v>0</v>
          </cell>
          <cell r="BP88">
            <v>0</v>
          </cell>
          <cell r="CN88">
            <v>5511.6066331199627</v>
          </cell>
          <cell r="CO88">
            <v>1536.1245148302019</v>
          </cell>
          <cell r="CP88">
            <v>0</v>
          </cell>
          <cell r="DB88">
            <v>0</v>
          </cell>
          <cell r="DG88">
            <v>4974.4843707575656</v>
          </cell>
          <cell r="DL88">
            <v>0</v>
          </cell>
          <cell r="DP88">
            <v>37.08</v>
          </cell>
          <cell r="DT88">
            <v>0</v>
          </cell>
          <cell r="DU88">
            <v>16908.484767359612</v>
          </cell>
          <cell r="DV88">
            <v>3858.1680482502838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P88">
            <v>5178.472477694716</v>
          </cell>
          <cell r="EU88">
            <v>62678.720000000001</v>
          </cell>
          <cell r="EW88">
            <v>925.40505000000007</v>
          </cell>
          <cell r="EY88">
            <v>0</v>
          </cell>
          <cell r="FA88">
            <v>0</v>
          </cell>
          <cell r="FL88">
            <v>0</v>
          </cell>
          <cell r="FS88">
            <v>0</v>
          </cell>
          <cell r="FV88">
            <v>42619.850000000006</v>
          </cell>
          <cell r="FZ88">
            <v>258.3381</v>
          </cell>
          <cell r="GG88">
            <v>0</v>
          </cell>
          <cell r="GL8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8">
          <cell r="W88">
            <v>36766.401947234765</v>
          </cell>
          <cell r="X88">
            <v>8311.5843673258005</v>
          </cell>
          <cell r="Y88">
            <v>8306.8881999999994</v>
          </cell>
          <cell r="AV88">
            <v>5.1323112326532172E-8</v>
          </cell>
          <cell r="AW88">
            <v>0</v>
          </cell>
          <cell r="AY88">
            <v>22050.769131324629</v>
          </cell>
          <cell r="CQ88">
            <v>9469.4435098628092</v>
          </cell>
          <cell r="CR88">
            <v>2297.6299422224856</v>
          </cell>
          <cell r="CS88">
            <v>4150.6774423861962</v>
          </cell>
          <cell r="DE88">
            <v>0</v>
          </cell>
          <cell r="DI88">
            <v>7445.1831035510841</v>
          </cell>
          <cell r="DX88">
            <v>19207.508831407333</v>
          </cell>
          <cell r="DY88">
            <v>4351.3714316738342</v>
          </cell>
          <cell r="DZ88">
            <v>3176.8251</v>
          </cell>
          <cell r="ET88">
            <v>0</v>
          </cell>
          <cell r="EU88">
            <v>7208.8783794554211</v>
          </cell>
          <cell r="EX88">
            <v>0</v>
          </cell>
          <cell r="EY88">
            <v>0</v>
          </cell>
          <cell r="EZ88">
            <v>0</v>
          </cell>
          <cell r="FB88">
            <v>0</v>
          </cell>
          <cell r="FQ88">
            <v>2210.9999999999995</v>
          </cell>
          <cell r="FR88">
            <v>0</v>
          </cell>
          <cell r="GH88">
            <v>105298.57</v>
          </cell>
          <cell r="GK88">
            <v>0</v>
          </cell>
          <cell r="GL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8">
          <cell r="CQ88">
            <v>2495.8438778297414</v>
          </cell>
          <cell r="CR88">
            <v>613.20762289289064</v>
          </cell>
          <cell r="CS88">
            <v>847.27791793211077</v>
          </cell>
          <cell r="DI88">
            <v>1857.3362276097409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8">
          <cell r="W88">
            <v>1102.2066525651371</v>
          </cell>
          <cell r="X88">
            <v>270.58335119749029</v>
          </cell>
          <cell r="Y88">
            <v>828.22299999999996</v>
          </cell>
          <cell r="AV88">
            <v>2.2157132599761458E-9</v>
          </cell>
          <cell r="AW88">
            <v>0</v>
          </cell>
          <cell r="AX88">
            <v>911.58492219492348</v>
          </cell>
          <cell r="CT88">
            <v>17014.661999999997</v>
          </cell>
          <cell r="ED88">
            <v>34765.25</v>
          </cell>
          <cell r="EE88">
            <v>0</v>
          </cell>
          <cell r="EF88">
            <v>0</v>
          </cell>
          <cell r="EG88">
            <v>1544.3935499999995</v>
          </cell>
          <cell r="FA88">
            <v>130.64999999999998</v>
          </cell>
          <cell r="FB88">
            <v>0</v>
          </cell>
          <cell r="FE88">
            <v>0</v>
          </cell>
          <cell r="FF88">
            <v>0</v>
          </cell>
          <cell r="FH88">
            <v>0</v>
          </cell>
          <cell r="FX88">
            <v>40220.1</v>
          </cell>
          <cell r="FY88">
            <v>0</v>
          </cell>
          <cell r="GO88">
            <v>104873.57</v>
          </cell>
          <cell r="GP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741408.47000000009</v>
      </c>
      <c r="F9" s="17">
        <f t="shared" ref="F9:G9" si="0">SUM(F10:F14)</f>
        <v>794149.7300000001</v>
      </c>
      <c r="G9" s="17">
        <f t="shared" si="0"/>
        <v>156601.51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497075.21</v>
      </c>
      <c r="F10" s="18">
        <v>533092.82999999996</v>
      </c>
      <c r="G10" s="19">
        <v>105867.67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44298.82</v>
      </c>
      <c r="F12" s="18">
        <v>44414.92</v>
      </c>
      <c r="G12" s="19">
        <v>8064.52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84090.78</v>
      </c>
      <c r="F13" s="18">
        <v>82482.570000000007</v>
      </c>
      <c r="G13" s="19">
        <v>17218.38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115943.66</v>
      </c>
      <c r="F14" s="18">
        <v>134159.41</v>
      </c>
      <c r="G14" s="19">
        <v>25450.94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247286.41</v>
      </c>
      <c r="F15" s="17">
        <f t="shared" ref="F15:G15" si="1">SUM(F16:F19)</f>
        <v>268735.51999999996</v>
      </c>
      <c r="G15" s="17">
        <f t="shared" si="1"/>
        <v>42489.020000000004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241693.33</v>
      </c>
      <c r="F16" s="18">
        <v>263335.37</v>
      </c>
      <c r="G16" s="19">
        <v>41535.69</v>
      </c>
    </row>
    <row r="17" spans="1:13" ht="15.75" x14ac:dyDescent="0.25">
      <c r="A17" s="94" t="s">
        <v>44</v>
      </c>
      <c r="B17" s="94"/>
      <c r="C17" s="94"/>
      <c r="D17" s="94"/>
      <c r="E17" s="18">
        <v>539.16</v>
      </c>
      <c r="F17" s="18">
        <v>521.99</v>
      </c>
      <c r="G17" s="19">
        <v>92.11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5053.92</v>
      </c>
      <c r="F19" s="18">
        <v>4878.16</v>
      </c>
      <c r="G19" s="19">
        <v>861.22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1164.24</v>
      </c>
      <c r="F20" s="36">
        <f t="shared" ref="F20:G20" si="2">F21</f>
        <v>1694.91</v>
      </c>
      <c r="G20" s="36">
        <f t="shared" si="2"/>
        <v>608.97</v>
      </c>
    </row>
    <row r="21" spans="1:13" ht="15.75" x14ac:dyDescent="0.25">
      <c r="A21" s="94" t="s">
        <v>15</v>
      </c>
      <c r="B21" s="94"/>
      <c r="C21" s="94"/>
      <c r="D21" s="94"/>
      <c r="E21" s="18">
        <v>1164.24</v>
      </c>
      <c r="F21" s="18">
        <v>1694.91</v>
      </c>
      <c r="G21" s="19">
        <v>608.97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-1620370.9844243634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57831.631784593446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нар'!W88</f>
        <v>5551.3026920300726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нар'!X88</f>
        <v>1134.5819727545759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нар'!Y88</f>
        <v>3118.2323000000001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нар'!AA88+'[1]УК ВР декабрь нар'!AB88+'[1]УК ВР декабрь нар'!AC88+'[1]УК ВР декабрь нар'!AD88+'[1]УК ВР декабрь нар'!AE88+'[1]УК ВР декабрь нар'!AF88+'[1]УК ВР декабрь нар'!AG88+'[1]УК ВР декабрь нар'!AH88+'[1]УК ВР декабрь нар'!AJ88+'[1]УК ВР декабрь нар'!AL88+'[1]УК ВР декабрь нар'!AN88+'[1]УК ВР декабрь нар'!AO88+'[1]УК ВР декабрь нар'!AP88+'[1]УК ВР декабрь нар'!AQ88+'[1]УК ВР декабрь нар'!AR88+'[1]УК ВР декабрь нар'!AT88</f>
        <v>28599.186000000002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нар'!AY88</f>
        <v>19428.328819808798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SUM(F34:F38)+13168.44</f>
        <v>41828.43251683109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нар'!CN88+'[1]УК ВР декабрь нар'!DU88</f>
        <v>12667.984386581715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нар'!CO88+'[1]УК ВР декабрь нар'!DV88</f>
        <v>2631.9682360677216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нар'!CP88+'[1]УК ВР декабрь нар'!DW88</f>
        <v>1535.4931000000001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нар'!AI88+'[1]УК ВР декабрь нар'!AJ88+'[1]УК ВР декабрь нар'!AS88+'[1]УК ВР декабрь нар'!BC88+'[1]УК ВР декабрь нар'!DB88+'[1]УК ВР декабрь нар'!EK88+'[1]УК ВР декабрь нар'!AM88</f>
        <v>1297.8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нар'!DG88+'[1]УК ВР декабрь нар'!EQ88</f>
        <v>10526.74679418165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SUM(F40:F48)+34496.29</f>
        <v>131161.12420611785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нар'!FB88+'[1]УК ВР декабрь нар'!FX88</f>
        <v>53777.055711885339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нар'!FC88+'[1]УК ВР декабрь нар'!FY88</f>
        <v>10973.187021688911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нар'!FD88+'[1]УК ВР декабрь нар'!FZ88</f>
        <v>571.96500000000003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нар'!GG88+'[1]УК ВР декабрь нар'!FL88+'[1]УК ВР декабрь нар'!BB88+'[1]УК ВР декабрь нар'!AK88</f>
        <v>0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нар'!FS88+'[1]УК ВР декабрь нар'!GL88</f>
        <v>31342.626472543605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230821.18850754239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49936.32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26864.78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23071.54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280757.50850754237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241693.33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263335.37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-1659435.1629319056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36'!A2:G2</f>
        <v>перед собственниками дома по адресу: ул. Р-Крестьянская 36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36'!G8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543411.81999999995</v>
      </c>
      <c r="F9" s="17">
        <f t="shared" ref="F9:G9" si="0">SUM(F10:F15)</f>
        <v>602969.44999999995</v>
      </c>
      <c r="G9" s="17">
        <f t="shared" si="0"/>
        <v>97043.87999999999</v>
      </c>
    </row>
    <row r="10" spans="1:7" ht="15.75" x14ac:dyDescent="0.25">
      <c r="A10" s="101" t="s">
        <v>9</v>
      </c>
      <c r="B10" s="102"/>
      <c r="C10" s="102"/>
      <c r="D10" s="103"/>
      <c r="E10" s="18">
        <v>295057.88</v>
      </c>
      <c r="F10" s="18">
        <v>349861.49</v>
      </c>
      <c r="G10" s="19">
        <v>51064.06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43754.57</v>
      </c>
      <c r="F12" s="18">
        <v>42885.97</v>
      </c>
      <c r="G12" s="19">
        <v>8933.1200000000008</v>
      </c>
    </row>
    <row r="13" spans="1:7" ht="15.75" x14ac:dyDescent="0.25">
      <c r="A13" s="101" t="s">
        <v>12</v>
      </c>
      <c r="B13" s="102"/>
      <c r="C13" s="102"/>
      <c r="D13" s="103"/>
      <c r="E13" s="18">
        <v>83101.25</v>
      </c>
      <c r="F13" s="18">
        <v>81251.25</v>
      </c>
      <c r="G13" s="19">
        <v>19068.38</v>
      </c>
    </row>
    <row r="14" spans="1:7" ht="15.75" x14ac:dyDescent="0.25">
      <c r="A14" s="94" t="s">
        <v>13</v>
      </c>
      <c r="B14" s="94"/>
      <c r="C14" s="94"/>
      <c r="D14" s="94"/>
      <c r="E14" s="18">
        <v>69856.91</v>
      </c>
      <c r="F14" s="18">
        <v>78012.289999999994</v>
      </c>
      <c r="G14" s="19">
        <v>17295.560000000001</v>
      </c>
    </row>
    <row r="15" spans="1:7" ht="15.75" x14ac:dyDescent="0.25">
      <c r="A15" s="101" t="s">
        <v>68</v>
      </c>
      <c r="B15" s="102"/>
      <c r="C15" s="102"/>
      <c r="D15" s="103"/>
      <c r="E15" s="18">
        <v>51641.21</v>
      </c>
      <c r="F15" s="18">
        <v>50958.45</v>
      </c>
      <c r="G15" s="19">
        <v>682.76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223915.68</v>
      </c>
      <c r="F16" s="17">
        <f>SUM(F17:F20)</f>
        <v>224383.88</v>
      </c>
      <c r="G16" s="17">
        <f>SUM(G17:G20)</f>
        <v>46859.840000000004</v>
      </c>
    </row>
    <row r="17" spans="1:12" ht="15.75" x14ac:dyDescent="0.25">
      <c r="A17" s="116" t="s">
        <v>43</v>
      </c>
      <c r="B17" s="117"/>
      <c r="C17" s="117"/>
      <c r="D17" s="118"/>
      <c r="E17" s="18">
        <v>218053.08</v>
      </c>
      <c r="F17" s="18">
        <v>218694.99</v>
      </c>
      <c r="G17" s="19">
        <v>45732.800000000003</v>
      </c>
    </row>
    <row r="18" spans="1:12" ht="15.75" x14ac:dyDescent="0.25">
      <c r="A18" s="94" t="s">
        <v>55</v>
      </c>
      <c r="B18" s="94"/>
      <c r="C18" s="94"/>
      <c r="D18" s="94"/>
      <c r="E18" s="18">
        <v>539.16</v>
      </c>
      <c r="F18" s="18">
        <v>525.88</v>
      </c>
      <c r="G18" s="19">
        <v>105.39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5323.44</v>
      </c>
      <c r="F20" s="18">
        <v>5163.01</v>
      </c>
      <c r="G20" s="19">
        <v>1021.65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679.14</v>
      </c>
      <c r="F21" s="17">
        <f>SUM(F22)</f>
        <v>760.84</v>
      </c>
      <c r="G21" s="17">
        <f>SUM(G22)</f>
        <v>527.27</v>
      </c>
    </row>
    <row r="22" spans="1:12" ht="15.75" x14ac:dyDescent="0.25">
      <c r="A22" s="94" t="s">
        <v>15</v>
      </c>
      <c r="B22" s="94"/>
      <c r="C22" s="94"/>
      <c r="D22" s="94"/>
      <c r="E22" s="18">
        <v>679.14</v>
      </c>
      <c r="F22" s="18">
        <v>760.84</v>
      </c>
      <c r="G22" s="19">
        <v>527.27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36'!F58</f>
        <v>-1659435.1629319056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12061.116525883275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нар'!W88</f>
        <v>2036.306722526369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нар'!X88</f>
        <v>624.68127348902112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нар'!Y88</f>
        <v>221.5324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нар'!AV88+'[2]УК ВР декабрь нар'!BN88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нар'!AY88</f>
        <v>9178.5961298678849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SUM(F35:F39)+7819.31</f>
        <v>57767.587095275179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нар'!CN88+'[2]УК ВР декабрь нар'!DU88</f>
        <v>22020.730261616423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нар'!CO88+'[2]УК ВР декабрь нар'!DV88</f>
        <v>6789.93468193024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нар'!CP88+'[2]УК ВР декабрь нар'!DW88</f>
        <v>1998.1176000000003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нар'!BM88+'[2]УК ВР декабрь нар'!DB88+'[2]УК ВР декабрь нар'!EL88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нар'!DG88+'[2]УК ВР декабрь нар'!EQ88</f>
        <v>19139.494551728516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109580.46738115235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нар'!FB88+'[2]УК ВР декабрь нар'!FX88</f>
        <v>54162.176338642399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нар'!FC88+'[2]УК ВР декабрь нар'!FY88</f>
        <v>16477.96882330699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нар'!FD88+'[2]УК ВР декабрь нар'!FZ88</f>
        <v>387.84480000000002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нар'!GG88+'[2]УК ВР декабрь нар'!FL88+'[2]УК ВР декабрь нар'!AK88</f>
        <v>12240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нар'!FS88+'[2]УК ВР декабрь нар'!GL88</f>
        <v>26312.477419202951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179409.17100231082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44673.45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19805.3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24868.15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224082.62100231083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218053.08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218694.99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-1665464.7039342164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5703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36'!A2:G2</f>
        <v>перед собственниками дома по адресу: ул. Р-Крестьянская 36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36'!G8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119698.13</v>
      </c>
      <c r="F9" s="17">
        <f t="shared" ref="F9:G9" si="0">SUM(F10:F15)</f>
        <v>129834.08000000002</v>
      </c>
      <c r="G9" s="17">
        <f t="shared" si="0"/>
        <v>86907.930000000008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1566.34</v>
      </c>
      <c r="G10" s="19">
        <v>49497.72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41516.86</v>
      </c>
      <c r="F12" s="18">
        <v>44336.9</v>
      </c>
      <c r="G12" s="19">
        <v>6113.08</v>
      </c>
    </row>
    <row r="13" spans="1:7" ht="15.75" x14ac:dyDescent="0.25">
      <c r="A13" s="101" t="s">
        <v>12</v>
      </c>
      <c r="B13" s="102"/>
      <c r="C13" s="102"/>
      <c r="D13" s="103"/>
      <c r="E13" s="18">
        <v>78181.27</v>
      </c>
      <c r="F13" s="18">
        <v>83143.990000000005</v>
      </c>
      <c r="G13" s="19">
        <v>14105.66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181.89</v>
      </c>
      <c r="G14" s="19">
        <v>17113.669999999998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604.96</v>
      </c>
      <c r="G15" s="19">
        <v>77.8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224050.13999999998</v>
      </c>
      <c r="F16" s="17">
        <f>SUM(F17:F20)</f>
        <v>219227.68000000002</v>
      </c>
      <c r="G16" s="17">
        <f>SUM(G17:G20)</f>
        <v>51682.299999999996</v>
      </c>
    </row>
    <row r="17" spans="1:12" ht="25.5" customHeight="1" x14ac:dyDescent="0.25">
      <c r="A17" s="116" t="s">
        <v>43</v>
      </c>
      <c r="B17" s="117"/>
      <c r="C17" s="117"/>
      <c r="D17" s="118"/>
      <c r="E17" s="18">
        <v>218053.08</v>
      </c>
      <c r="F17" s="18">
        <v>213375.92</v>
      </c>
      <c r="G17" s="19">
        <v>50409.96</v>
      </c>
    </row>
    <row r="18" spans="1:12" ht="15.75" x14ac:dyDescent="0.25">
      <c r="A18" s="94" t="s">
        <v>55</v>
      </c>
      <c r="B18" s="94"/>
      <c r="C18" s="94"/>
      <c r="D18" s="94"/>
      <c r="E18" s="18">
        <v>539.16</v>
      </c>
      <c r="F18" s="18">
        <v>527.41999999999996</v>
      </c>
      <c r="G18" s="19">
        <v>117.13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5457.9</v>
      </c>
      <c r="F20" s="18">
        <v>5324.34</v>
      </c>
      <c r="G20" s="19">
        <v>1155.21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3.5</v>
      </c>
      <c r="G21" s="17">
        <f>SUM(G22)</f>
        <v>523.77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3.5</v>
      </c>
      <c r="G22" s="19">
        <v>523.77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36(2019)'!F59</f>
        <v>-1665464.7039342164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11781.074255917076</v>
      </c>
    </row>
    <row r="27" spans="1:12" ht="70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нар'!W88</f>
        <v>1936.394066005771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нар'!X88</f>
        <v>507.26568536642833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нар'!Y88</f>
        <v>257.09829999999999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нар'!AA88+'[3]УК ВР декабрь нар'!AB88+'[3]УК ВР декабрь нар'!AC88+'[3]УК ВР декабрь нар'!AD88+'[3]УК ВР декабрь нар'!AE88+'[3]УК ВР декабрь нар'!AF88+'[3]УК ВР декабрь нар'!AG88+'[3]УК ВР декабрь нар'!AH88+'[3]УК ВР декабрь нар'!AJ88+'[3]УК ВР декабрь нар'!AL88+'[3]УК ВР декабрь нар'!AN88+'[3]УК ВР декабрь нар'!AO88+'[3]УК ВР декабрь нар'!AP88+'[3]УК ВР декабрь нар'!AQ88+'[3]УК ВР декабрь нар'!AR88+'[3]УК ВР декабрь нар'!AT88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нар'!AY88</f>
        <v>9080.3162045448771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SUM(F35:F39)+7316.59</f>
        <v>38198.800586325815</v>
      </c>
    </row>
    <row r="34" spans="1:12" ht="90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нар'!CN88+'[3]УК ВР декабрь нар'!DU88</f>
        <v>11972.276762060479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нар'!CO88+'[3]УК ВР декабрь нар'!DV88</f>
        <v>3248.5796741702561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нар'!CP88+'[3]УК ВР декабрь нар'!DW88</f>
        <v>6049.1900000000005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нар'!AI88+'[3]УК ВР декабрь нар'!AJ88+'[3]УК ВР декабрь нар'!AS88+'[3]УК ВР декабрь нар'!BM88+'[3]УК ВР декабрь нар'!DB88+'[3]УК ВР декабрь нар'!EK88+'[3]УК ВР декабрь нар'!AM88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нар'!DF88+'[3]УК ВР декабрь нар'!EP88</f>
        <v>9612.1641500950791</v>
      </c>
    </row>
    <row r="40" spans="1:12" ht="61.9" customHeight="1" x14ac:dyDescent="0.25">
      <c r="A40" s="66" t="s">
        <v>74</v>
      </c>
      <c r="B40" s="81"/>
      <c r="C40" s="81"/>
      <c r="D40" s="81"/>
      <c r="E40" s="82"/>
      <c r="F40" s="27">
        <f>SUM(F41:F49)</f>
        <v>92954.520841606762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нар'!FB88+'[3]УК ВР декабрь нар'!FX88</f>
        <v>50328.990100564057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нар'!FC88+'[3]УК ВР декабрь нар'!FY88</f>
        <v>13373.378244615093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нар'!FD88+'[3]УК ВР декабрь нар'!FZ88</f>
        <v>676.88220000000001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нар'!GG88+'[3]УК ВР декабрь нар'!FL88+'[3]УК ВР декабрь нар'!FE88+'[3]УК ВР декабрь нар'!AK88</f>
        <v>3289.5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нар'!FS88+'[3]УК ВР декабрь нар'!GL88</f>
        <v>25285.770296427607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142934.39568384964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33649.19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9359.07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24290.12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176583.58568384964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218053.08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213375.92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-1623995.209618066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36'!A2:G2</f>
        <v>перед собственниками дома по адресу: ул. Р-Крестьянская 36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36'!G8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185.04999999999998</v>
      </c>
      <c r="F9" s="17">
        <f t="shared" ref="F9:G9" si="0">SUM(F10:F15)</f>
        <v>1649.4400000000003</v>
      </c>
      <c r="G9" s="17">
        <f t="shared" si="0"/>
        <v>85443.54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324.14999999999998</v>
      </c>
      <c r="G10" s="19">
        <v>49173.57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36.29</v>
      </c>
      <c r="F12" s="18">
        <v>536.85</v>
      </c>
      <c r="G12" s="19">
        <v>5612.52</v>
      </c>
    </row>
    <row r="13" spans="1:7" ht="15.75" x14ac:dyDescent="0.25">
      <c r="A13" s="101" t="s">
        <v>12</v>
      </c>
      <c r="B13" s="102"/>
      <c r="C13" s="102"/>
      <c r="D13" s="103"/>
      <c r="E13" s="18">
        <v>138.1</v>
      </c>
      <c r="F13" s="18">
        <v>1288.01</v>
      </c>
      <c r="G13" s="19">
        <v>12955.75</v>
      </c>
    </row>
    <row r="14" spans="1:7" ht="15.75" x14ac:dyDescent="0.25">
      <c r="A14" s="94" t="s">
        <v>13</v>
      </c>
      <c r="B14" s="94"/>
      <c r="C14" s="94"/>
      <c r="D14" s="94"/>
      <c r="E14" s="18">
        <v>10.66</v>
      </c>
      <c r="F14" s="18">
        <v>-499.57</v>
      </c>
      <c r="G14" s="19">
        <v>17623.900000000001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0</v>
      </c>
      <c r="G15" s="19">
        <v>77.8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259325.09999999995</v>
      </c>
      <c r="F16" s="17">
        <f t="shared" ref="F16:G16" si="1">SUM(F17:F20)</f>
        <v>240529.83999999991</v>
      </c>
      <c r="G16" s="17">
        <f t="shared" si="1"/>
        <v>71001.330000000016</v>
      </c>
    </row>
    <row r="17" spans="1:12" ht="40.9" customHeight="1" x14ac:dyDescent="0.25">
      <c r="A17" s="116" t="s">
        <v>78</v>
      </c>
      <c r="B17" s="117"/>
      <c r="C17" s="117"/>
      <c r="D17" s="118"/>
      <c r="E17" s="18">
        <v>253025.30999999997</v>
      </c>
      <c r="F17" s="18">
        <v>234707.10999999993</v>
      </c>
      <c r="G17" s="19">
        <v>69251.930000000008</v>
      </c>
    </row>
    <row r="18" spans="1:12" ht="15.75" x14ac:dyDescent="0.25">
      <c r="A18" s="94" t="s">
        <v>55</v>
      </c>
      <c r="B18" s="94"/>
      <c r="C18" s="94"/>
      <c r="D18" s="94"/>
      <c r="E18" s="18">
        <v>596.99</v>
      </c>
      <c r="F18" s="18">
        <v>547.52</v>
      </c>
      <c r="G18" s="19">
        <v>166.6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5702.8</v>
      </c>
      <c r="F20" s="18">
        <v>5275.21</v>
      </c>
      <c r="G20" s="19">
        <v>1582.8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36(2020)'!F59</f>
        <v>-1623995.209618066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281962.58695510717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нар'!W88</f>
        <v>50828.981070027599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нар'!X88</f>
        <v>12493.544537317741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нар'!Y88+'[4]УК ВР декабрь нар'!DX88</f>
        <v>16049.5939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нар'!AV88+'[4]УК ВР декабрь нар'!BM88+'[4]УК ВР декабрь нар'!BN88+'[4]УК ВР декабрь нар'!BO88+'[4]УК ВР декабрь нар'!BP88+'[4]УК ВР декабрь нар'!EG88+'[4]УК ВР декабрь нар'!EH88+'[4]УК ВР декабрь нар'!EI88+'[4]УК ВР декабрь нар'!EJ88</f>
        <v>3605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нар'!AY88</f>
        <v>198985.4674477618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SUM(F35:F39)+5233.79</f>
        <v>43238.210812012345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нар'!CN88+'[4]УК ВР декабрь нар'!DU88</f>
        <v>22420.091400479574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нар'!CO88+'[4]УК ВР декабрь нар'!DV88</f>
        <v>5394.2925630804857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нар'!CP88+'[4]УК ВР декабрь нар'!DL88+'[4]УК ВР декабрь нар'!DP88+'[4]УК ВР декабрь нар'!DT88</f>
        <v>37.08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нар'!DB88+'[4]УК ВР декабрь нар'!DY88+'[4]УК ВР декабрь нар'!DZ88+'[4]УК ВР декабрь нар'!EA88+'[4]УК ВР декабрь нар'!EB88+'[4]УК ВР декабрь нар'!EC88+'[4]УК ВР декабрь нар'!ED88+'[4]УК ВР декабрь нар'!EE88+'[4]УК ВР декабрь нар'!EF88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нар'!DG88+'[4]УК ВР декабрь нар'!EP88</f>
        <v>10152.956848452282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106482.31315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нар'!$EU88+'[4]УК ВР декабрь нар'!FV88+'[4]УК ВР декабрь нар'!EY88</f>
        <v>105298.57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нар'!EW88+'[4]УК ВР декабрь нар'!FA88+'[4]УК ВР декабрь нар'!FZ88</f>
        <v>1183.74315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нар'!FL88+'[4]УК ВР декабрь нар'!GG88</f>
        <v>0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нар'!FS88+'[4]УК ВР декабрь нар'!GL88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431683.11091711948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31493.789999999997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6294.03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25199.759999999998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463176.90091711946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253025.30999999997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234707.10999999993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-1834146.8005351853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'Р-Крестьянская 36(2021)'!A2:G2</f>
        <v>перед собственниками дома по адресу: ул. Р-Крестьянская 36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-2838.88</v>
      </c>
      <c r="F10" s="56">
        <f>SUM(F11:F16)</f>
        <v>2934.6100000000006</v>
      </c>
      <c r="G10" s="56">
        <f>SUM(G11:G16)</f>
        <v>76367.760000000009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2222.88</v>
      </c>
      <c r="G11" s="19">
        <v>45379.12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-463.26</v>
      </c>
      <c r="F13" s="19">
        <v>604.29999999999995</v>
      </c>
      <c r="G13" s="19">
        <v>4544.92</v>
      </c>
    </row>
    <row r="14" spans="1:9" ht="15.75" x14ac:dyDescent="0.25">
      <c r="A14" s="120" t="s">
        <v>12</v>
      </c>
      <c r="B14" s="121"/>
      <c r="C14" s="121"/>
      <c r="D14" s="122"/>
      <c r="E14" s="19">
        <v>-1282.75</v>
      </c>
      <c r="F14" s="19">
        <v>1201.55</v>
      </c>
      <c r="G14" s="19">
        <v>10471.4</v>
      </c>
    </row>
    <row r="15" spans="1:9" ht="15.75" x14ac:dyDescent="0.25">
      <c r="A15" s="124" t="s">
        <v>13</v>
      </c>
      <c r="B15" s="124"/>
      <c r="C15" s="124"/>
      <c r="D15" s="124"/>
      <c r="E15" s="19">
        <v>-1092.8699999999999</v>
      </c>
      <c r="F15" s="19">
        <v>-1094.1199999999999</v>
      </c>
      <c r="G15" s="19">
        <v>15894.52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0</v>
      </c>
      <c r="G16" s="19">
        <v>77.8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276234.03000000003</v>
      </c>
      <c r="F17" s="19">
        <v>276087.24</v>
      </c>
      <c r="G17" s="19">
        <v>68860.44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7108.3200000000006</v>
      </c>
      <c r="F21" s="57">
        <f t="shared" ref="F21:G21" si="0">SUM(F22:F25)</f>
        <v>7254.54</v>
      </c>
      <c r="G21" s="57">
        <f t="shared" si="0"/>
        <v>1603.18</v>
      </c>
    </row>
    <row r="22" spans="1:10" ht="15.75" x14ac:dyDescent="0.25">
      <c r="A22" s="120" t="s">
        <v>55</v>
      </c>
      <c r="B22" s="121"/>
      <c r="C22" s="121"/>
      <c r="D22" s="122"/>
      <c r="E22" s="19">
        <v>662.13</v>
      </c>
      <c r="F22" s="19">
        <v>688.87</v>
      </c>
      <c r="G22" s="19">
        <v>139.86000000000001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6296.05</v>
      </c>
      <c r="F24" s="19">
        <v>6564.75</v>
      </c>
      <c r="G24" s="19">
        <v>1314.1</v>
      </c>
    </row>
    <row r="25" spans="1:10" ht="15.75" x14ac:dyDescent="0.25">
      <c r="A25" s="120" t="s">
        <v>87</v>
      </c>
      <c r="B25" s="121"/>
      <c r="C25" s="121"/>
      <c r="D25" s="122"/>
      <c r="E25" s="19">
        <v>150.13999999999999</v>
      </c>
      <c r="F25" s="19">
        <v>0.92</v>
      </c>
      <c r="G25" s="19">
        <v>149.22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88</v>
      </c>
      <c r="B30" s="64"/>
      <c r="C30" s="64"/>
      <c r="D30" s="64"/>
      <c r="E30" s="64"/>
      <c r="F30" s="40">
        <f>'Р-Крестьянская 36(2021)'!F59</f>
        <v>-1834146.8005351853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77646.643645936521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нар'!W88+'[6]УК ВР декабрь нар'!EX88</f>
        <v>36766.401947234765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нар'!X88+'[6]УК ВР декабрь нар'!EY88</f>
        <v>8311.5843673258005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нар'!Y88+'[6]УК ВР декабрь нар'!EZ88+'[6]УК ВР декабрь нар'!FB88+'[6]УК ВР декабрь нар'!AW88</f>
        <v>8306.8881999999994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нар'!AV88+'[6]УК ВР декабрь нар'!FQ88</f>
        <v>2211.0000000513228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нар'!AY88+'[6]УК ВР декабрь нар'!FR88</f>
        <v>22050.769131324629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SUM(F40:F44)+13092.09</f>
        <v>70399.607740559164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нар'!CQ88+'[6]УК ВР декабрь нар'!DX88</f>
        <v>28676.952341270142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нар'!CR88+'[6]УК ВР декабрь нар'!DY88</f>
        <v>6649.0013738963198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нар'!DZ88+'[6]УК ВР декабрь нар'!CS88</f>
        <v>7327.5025423861962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нар'!DE88+'[6]УК ВР декабрь нар'!ET88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нар'!DI88+'[6]УК ВР декабрь нар'!EU88</f>
        <v>14654.061483006506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105298.57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нар'!GH88</f>
        <v>105298.57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нар'!GK88+'[6]УК ВР декабрь нар'!GL88+'[6]УК ВР декабрь нар'!GN88+'[6]УК ВР декабрь нар'!GO88+'[6]УК ВР декабрь нар'!GP88+'[6]УК ВР декабрь нар'!GQ88+'[6]УК ВР декабрь нар'!GR88+'[6]УК ВР декабрь нар'!GS88+'[6]УК ВР декабрь нар'!GT88+'[6]УК ВР декабрь нар'!GU88+'[6]УК ВР декабрь нар'!GV88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253344.82138649569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32679.360000000001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7540.26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25139.1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286024.18138649571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276234.03000000003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276087.24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-1843936.9519216809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-1912797.3919216809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I68" sqref="I6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'Р-Крестьянская 36(2022)'!A2:G2</f>
        <v>перед собственниками дома по адресу: ул. Р-Крестьянская 36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-350.93</v>
      </c>
      <c r="F10" s="56">
        <f>SUM(F11:F16)</f>
        <v>-532.08000000000004</v>
      </c>
      <c r="G10" s="56">
        <f>SUM(G11:G16)</f>
        <v>76548.91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45379.12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-100.43</v>
      </c>
      <c r="F13" s="19">
        <v>-100.43</v>
      </c>
      <c r="G13" s="19">
        <v>4544.92</v>
      </c>
    </row>
    <row r="14" spans="1:9" ht="15.75" x14ac:dyDescent="0.25">
      <c r="A14" s="120" t="s">
        <v>12</v>
      </c>
      <c r="B14" s="121"/>
      <c r="C14" s="121"/>
      <c r="D14" s="122"/>
      <c r="E14" s="19">
        <v>-250.5</v>
      </c>
      <c r="F14" s="19">
        <v>-250.5</v>
      </c>
      <c r="G14" s="19">
        <v>10471.4</v>
      </c>
    </row>
    <row r="15" spans="1:9" ht="15.75" x14ac:dyDescent="0.25">
      <c r="A15" s="124" t="s">
        <v>92</v>
      </c>
      <c r="B15" s="124"/>
      <c r="C15" s="124"/>
      <c r="D15" s="124"/>
      <c r="E15" s="19">
        <v>0</v>
      </c>
      <c r="F15" s="19">
        <v>-181.15</v>
      </c>
      <c r="G15" s="19">
        <v>16075.67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0</v>
      </c>
      <c r="G16" s="19">
        <v>77.8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323845.28000000003</v>
      </c>
      <c r="F17" s="19">
        <v>329389.89</v>
      </c>
      <c r="G17" s="19">
        <v>62792.06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8189.97</v>
      </c>
      <c r="F21" s="57">
        <f>SUM(F22:F25)</f>
        <v>8258.66</v>
      </c>
      <c r="G21" s="57">
        <f>SUM(G22:G25)</f>
        <v>1534.49</v>
      </c>
    </row>
    <row r="22" spans="1:10" ht="15.75" x14ac:dyDescent="0.25">
      <c r="A22" s="120" t="s">
        <v>93</v>
      </c>
      <c r="B22" s="121"/>
      <c r="C22" s="121"/>
      <c r="D22" s="122"/>
      <c r="E22" s="19">
        <v>740.56</v>
      </c>
      <c r="F22" s="19">
        <v>735.42</v>
      </c>
      <c r="G22" s="19">
        <v>145</v>
      </c>
    </row>
    <row r="23" spans="1:10" ht="15.75" x14ac:dyDescent="0.25">
      <c r="A23" s="120" t="s">
        <v>94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6969.29</v>
      </c>
      <c r="F24" s="19">
        <v>6955.75</v>
      </c>
      <c r="G24" s="19">
        <v>1327.64</v>
      </c>
    </row>
    <row r="25" spans="1:10" ht="15.75" x14ac:dyDescent="0.25">
      <c r="A25" s="120" t="s">
        <v>87</v>
      </c>
      <c r="B25" s="121"/>
      <c r="C25" s="121"/>
      <c r="D25" s="122"/>
      <c r="E25" s="19">
        <v>480.12</v>
      </c>
      <c r="F25" s="19">
        <v>567.49</v>
      </c>
      <c r="G25" s="19">
        <v>61.85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95</v>
      </c>
      <c r="B30" s="64"/>
      <c r="C30" s="64"/>
      <c r="D30" s="64"/>
      <c r="E30" s="64"/>
      <c r="F30" s="40">
        <f>'Р-Крестьянская 36(2022)'!F64</f>
        <v>-1843936.9519216809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43332.697925959772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нар'!W88+'[7]УК ВР декабрь нар'!FE88</f>
        <v>1102.2066525651371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нар'!FF88+'[7]УК ВР декабрь нар'!X88</f>
        <v>270.58335119749029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нар'!Y88+'[7]УК ВР декабрь нар'!FH88+'[7]УК ВР декабрь нар'!AW88</f>
        <v>828.22299999999996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нар'!AV88+'[7]УК ВР декабрь нар'!FX88</f>
        <v>40220.100000002218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нар'!FY88+'[7]УК ВР декабрь нар'!AX88</f>
        <v>911.58492219492348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SUM(F40:F44)+20292.19</f>
        <v>79560.811196264476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96</v>
      </c>
      <c r="B40" s="80"/>
      <c r="C40" s="80"/>
      <c r="D40" s="80"/>
      <c r="E40" s="80"/>
      <c r="F40" s="26">
        <f>'[7]УК ВР март нар'!CQ88+'[7]УК ВР декабрь нар'!CT88+'[7]УК ВР декабрь нар'!ED88+'[7]УК ВР декабрь нар'!EE88</f>
        <v>54275.755877829739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нар'!CR88+'[7]УК ВР декабрь нар'!EF88</f>
        <v>613.20762289289064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нар'!CS88+'[7]УК ВР декабрь нар'!EG88</f>
        <v>2391.6714679321103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нар'!FA88</f>
        <v>130.64999999999998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нар'!DI88+'[7]УК ВР декабрь нар'!FB88</f>
        <v>1857.3362276097409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104873.57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нар'!GO88+'[7]УК ВР декабрь нар'!GP88</f>
        <v>104873.57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нар'!GR88+'[7]УК ВР декабрь нар'!GS88+'[7]УК ВР декабрь нар'!GT88+'[7]УК ВР декабрь нар'!GU88+'[7]УК ВР декабрь нар'!GV88+'[7]УК ВР декабрь нар'!GW88+'[7]УК ВР декабрь нар'!GX88+'[7]УК ВР декабрь нар'!GY88+'[7]УК ВР декабрь нар'!GZ88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227767.07912222424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33421.040000000001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8601.68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24819.360000000001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261188.11912222425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323845.28000000003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329389.89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-1781279.7910439051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-1844071.8510439051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36</vt:lpstr>
      <vt:lpstr>Р-Крестьянская 36(2019)</vt:lpstr>
      <vt:lpstr>Р-Крестьянская 36(2020)</vt:lpstr>
      <vt:lpstr>Р-Крестьянская 36(2021)</vt:lpstr>
      <vt:lpstr>Р-Крестьянская 36(2022)</vt:lpstr>
      <vt:lpstr>Р-Крестьянская 36(2023)</vt:lpstr>
      <vt:lpstr>'Р-Крестьянская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2024-05-20T07:17:04Z</cp:lastPrinted>
  <dcterms:created xsi:type="dcterms:W3CDTF">2013-05-24T09:13:10Z</dcterms:created>
  <dcterms:modified xsi:type="dcterms:W3CDTF">2024-05-20T07:17:06Z</dcterms:modified>
</cp:coreProperties>
</file>